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3" i="1" l="1"/>
  <c r="G12" i="1"/>
  <c r="G4" i="1"/>
  <c r="G8" i="1"/>
  <c r="G11" i="1"/>
  <c r="G10" i="1"/>
  <c r="G9" i="1"/>
  <c r="G5" i="1"/>
  <c r="G6" i="1"/>
  <c r="G7" i="1"/>
</calcChain>
</file>

<file path=xl/sharedStrings.xml><?xml version="1.0" encoding="utf-8"?>
<sst xmlns="http://schemas.openxmlformats.org/spreadsheetml/2006/main" count="14" uniqueCount="14">
  <si>
    <t xml:space="preserve">Аналитическая таблица </t>
  </si>
  <si>
    <t xml:space="preserve">Счета </t>
  </si>
  <si>
    <t>КОСГУ</t>
  </si>
  <si>
    <t>факт ф.721</t>
  </si>
  <si>
    <t>касса ф.737</t>
  </si>
  <si>
    <t>30211,30403,30301</t>
  </si>
  <si>
    <t>30213,30301,30302,30306,30307,30310,30403</t>
  </si>
  <si>
    <t>20626,30226,30301,30307,30310</t>
  </si>
  <si>
    <t>30305, 30312</t>
  </si>
  <si>
    <t>дт 40110130</t>
  </si>
  <si>
    <t>ф.721 ст.272</t>
  </si>
  <si>
    <t>кт 10537440</t>
  </si>
  <si>
    <t>готовая продукция</t>
  </si>
  <si>
    <t xml:space="preserve">отчетность дт и 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</si>
</sst>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sz val="16"/>
      <color theme="4" tint="-0.499984740745262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9" tint="-0.499984740745262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b/>
      <sz val="16"/>
      <color rgb="FF00B050"/>
      <name val="Calibri"/>
      <family val="2"/>
      <charset val="204"/>
      <scheme val="minor"/>
    </font>
    <font>
      <b/>
      <sz val="16"/>
      <color theme="7" tint="-0.249977111117893"/>
      <name val="Calibri"/>
      <family val="2"/>
      <charset val="204"/>
      <scheme val="minor"/>
    </font>
    <font>
      <b/>
      <sz val="16"/>
      <color theme="2" tint="-0.499984740745262"/>
      <name val="Calibri"/>
      <family val="2"/>
      <charset val="204"/>
      <scheme val="minor"/>
    </font>
    <font>
      <b/>
      <sz val="16"/>
      <color theme="8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3" tint="0.3999755851924192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/>
    <xf numFmtId="164" fontId="6" fillId="0" borderId="0" xfId="0" applyNumberFormat="1" applyFont="1"/>
    <xf numFmtId="164" fontId="7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9" fillId="0" borderId="0" xfId="0" applyFont="1"/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49" fontId="2" fillId="0" borderId="0" xfId="0" applyNumberFormat="1" applyFont="1" applyAlignment="1">
      <alignment wrapText="1"/>
    </xf>
    <xf numFmtId="164" fontId="2" fillId="0" borderId="0" xfId="0" applyNumberFormat="1" applyFont="1"/>
    <xf numFmtId="0" fontId="11" fillId="0" borderId="0" xfId="0" applyFont="1"/>
    <xf numFmtId="14" fontId="11" fillId="0" borderId="0" xfId="0" applyNumberFormat="1" applyFont="1" applyAlignment="1"/>
    <xf numFmtId="0" fontId="13" fillId="0" borderId="0" xfId="0" applyFont="1"/>
    <xf numFmtId="164" fontId="13" fillId="0" borderId="0" xfId="0" applyNumberFormat="1" applyFont="1"/>
    <xf numFmtId="164" fontId="12" fillId="0" borderId="0" xfId="0" applyNumberFormat="1" applyFont="1"/>
    <xf numFmtId="0" fontId="2" fillId="0" borderId="0" xfId="0" applyFont="1" applyAlignment="1">
      <alignment horizontal="left"/>
    </xf>
    <xf numFmtId="14" fontId="1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workbookViewId="0">
      <selection activeCell="C14" sqref="C14"/>
    </sheetView>
  </sheetViews>
  <sheetFormatPr defaultRowHeight="15" x14ac:dyDescent="0.25"/>
  <cols>
    <col min="1" max="1" width="28" customWidth="1"/>
    <col min="3" max="3" width="16.140625" customWidth="1"/>
    <col min="4" max="4" width="18" customWidth="1"/>
    <col min="5" max="6" width="21.28515625" customWidth="1"/>
    <col min="7" max="7" width="20.28515625" customWidth="1"/>
    <col min="8" max="8" width="2.28515625" customWidth="1"/>
    <col min="9" max="9" width="0.42578125" customWidth="1"/>
    <col min="10" max="10" width="34.28515625" customWidth="1"/>
    <col min="11" max="11" width="12.140625" customWidth="1"/>
  </cols>
  <sheetData>
    <row r="2" spans="1:11" ht="21" x14ac:dyDescent="0.35">
      <c r="A2" s="3"/>
      <c r="B2" s="3"/>
      <c r="C2" s="24" t="s">
        <v>0</v>
      </c>
      <c r="D2" s="24"/>
      <c r="E2" s="24"/>
      <c r="F2" s="24"/>
      <c r="G2" s="24"/>
      <c r="H2" s="24"/>
      <c r="I2" s="24"/>
      <c r="J2" s="24"/>
      <c r="K2" s="24"/>
    </row>
    <row r="3" spans="1:11" ht="21" x14ac:dyDescent="0.35">
      <c r="A3" s="19" t="s">
        <v>1</v>
      </c>
      <c r="B3" s="19" t="s">
        <v>2</v>
      </c>
      <c r="C3" s="25">
        <v>42005</v>
      </c>
      <c r="D3" s="25"/>
      <c r="E3" s="19" t="s">
        <v>3</v>
      </c>
      <c r="F3" s="19" t="s">
        <v>4</v>
      </c>
      <c r="G3" s="20">
        <v>42278</v>
      </c>
      <c r="H3" s="20"/>
      <c r="I3" s="26"/>
      <c r="J3" s="26"/>
      <c r="K3" s="26"/>
    </row>
    <row r="4" spans="1:11" ht="21" x14ac:dyDescent="0.35">
      <c r="A4" s="4" t="s">
        <v>5</v>
      </c>
      <c r="B4" s="4">
        <v>211</v>
      </c>
      <c r="C4" s="5">
        <v>0</v>
      </c>
      <c r="D4" s="5">
        <v>0</v>
      </c>
      <c r="E4" s="5">
        <v>4439639.0999999996</v>
      </c>
      <c r="F4" s="5">
        <v>3917567.92</v>
      </c>
      <c r="G4" s="14">
        <f t="shared" ref="G4:G13" si="0">(D4+E4)-C4-F4</f>
        <v>522071.1799999997</v>
      </c>
      <c r="H4" s="5"/>
      <c r="I4" s="6"/>
      <c r="J4" s="6" t="s">
        <v>13</v>
      </c>
      <c r="K4" s="6"/>
    </row>
    <row r="5" spans="1:11" ht="83.25" customHeight="1" x14ac:dyDescent="0.35">
      <c r="A5" s="7" t="s">
        <v>6</v>
      </c>
      <c r="B5" s="8">
        <v>213</v>
      </c>
      <c r="C5" s="9">
        <v>0</v>
      </c>
      <c r="D5" s="9">
        <v>0</v>
      </c>
      <c r="E5" s="9">
        <v>1339297.7</v>
      </c>
      <c r="F5" s="9">
        <v>990076.51</v>
      </c>
      <c r="G5" s="14">
        <f t="shared" si="0"/>
        <v>349221.18999999994</v>
      </c>
      <c r="H5" s="9"/>
      <c r="I5" s="6"/>
      <c r="J5" s="10">
        <v>349221.19</v>
      </c>
      <c r="K5" s="6"/>
    </row>
    <row r="6" spans="1:11" ht="21" x14ac:dyDescent="0.35">
      <c r="A6" s="11">
        <v>20621.302210000002</v>
      </c>
      <c r="B6" s="11">
        <v>221</v>
      </c>
      <c r="C6" s="12">
        <v>1000</v>
      </c>
      <c r="D6" s="12">
        <v>2000</v>
      </c>
      <c r="E6" s="12">
        <v>15000</v>
      </c>
      <c r="F6" s="12">
        <v>16000</v>
      </c>
      <c r="G6" s="14">
        <f t="shared" si="0"/>
        <v>0</v>
      </c>
      <c r="H6" s="12"/>
      <c r="I6" s="12"/>
      <c r="J6" s="12"/>
      <c r="K6" s="6"/>
    </row>
    <row r="7" spans="1:11" ht="21" x14ac:dyDescent="0.35">
      <c r="A7" s="13">
        <v>20625.302250000001</v>
      </c>
      <c r="B7" s="13">
        <v>225</v>
      </c>
      <c r="C7" s="14">
        <v>0</v>
      </c>
      <c r="D7" s="14">
        <v>3000</v>
      </c>
      <c r="E7" s="14">
        <v>100500</v>
      </c>
      <c r="F7" s="14">
        <v>113500</v>
      </c>
      <c r="G7" s="14">
        <f t="shared" si="0"/>
        <v>-10000</v>
      </c>
      <c r="H7" s="14"/>
      <c r="I7" s="14"/>
      <c r="J7" s="14">
        <v>10000</v>
      </c>
      <c r="K7" s="6"/>
    </row>
    <row r="8" spans="1:11" ht="21" x14ac:dyDescent="0.35">
      <c r="A8" s="15">
        <v>20622.302220000001</v>
      </c>
      <c r="B8" s="15">
        <v>222</v>
      </c>
      <c r="C8" s="16"/>
      <c r="D8" s="16">
        <v>250</v>
      </c>
      <c r="E8" s="16">
        <v>4561.2</v>
      </c>
      <c r="F8" s="16">
        <v>4561.2</v>
      </c>
      <c r="G8" s="14">
        <f t="shared" si="0"/>
        <v>250</v>
      </c>
      <c r="H8" s="16"/>
      <c r="I8" s="16"/>
      <c r="J8" s="16">
        <v>250</v>
      </c>
      <c r="K8" s="6"/>
    </row>
    <row r="9" spans="1:11" ht="60.75" customHeight="1" x14ac:dyDescent="0.35">
      <c r="A9" s="17" t="s">
        <v>7</v>
      </c>
      <c r="B9" s="3">
        <v>226</v>
      </c>
      <c r="C9" s="18"/>
      <c r="D9" s="18">
        <v>165973.16</v>
      </c>
      <c r="E9" s="18">
        <v>2687717.65</v>
      </c>
      <c r="F9" s="18">
        <v>2197043.66</v>
      </c>
      <c r="G9" s="14">
        <f t="shared" si="0"/>
        <v>656647.14999999991</v>
      </c>
      <c r="H9" s="18"/>
      <c r="I9" s="18"/>
      <c r="J9" s="18">
        <v>715436.69</v>
      </c>
      <c r="K9" s="6"/>
    </row>
    <row r="10" spans="1:11" ht="21" x14ac:dyDescent="0.35">
      <c r="A10" s="3" t="s">
        <v>8</v>
      </c>
      <c r="B10" s="3">
        <v>290</v>
      </c>
      <c r="C10" s="18">
        <v>3000</v>
      </c>
      <c r="D10" s="18">
        <v>36000</v>
      </c>
      <c r="E10" s="18">
        <v>58500</v>
      </c>
      <c r="F10" s="18">
        <v>150000</v>
      </c>
      <c r="G10" s="14">
        <f t="shared" si="0"/>
        <v>-58500</v>
      </c>
      <c r="H10" s="6"/>
      <c r="I10" s="6"/>
      <c r="J10" s="6">
        <v>58500</v>
      </c>
      <c r="K10" s="6"/>
    </row>
    <row r="11" spans="1:11" ht="21" x14ac:dyDescent="0.35">
      <c r="A11" s="3">
        <v>30291</v>
      </c>
      <c r="B11" s="3">
        <v>290</v>
      </c>
      <c r="C11" s="18"/>
      <c r="D11" s="18">
        <v>2000</v>
      </c>
      <c r="E11" s="18">
        <v>6000</v>
      </c>
      <c r="F11" s="18">
        <v>8000</v>
      </c>
      <c r="G11" s="14">
        <f t="shared" si="0"/>
        <v>0</v>
      </c>
      <c r="H11" s="6"/>
      <c r="I11" s="6"/>
      <c r="J11" s="6"/>
      <c r="K11" s="6"/>
    </row>
    <row r="12" spans="1:11" ht="21" x14ac:dyDescent="0.35">
      <c r="A12" s="3">
        <v>20631.302309999999</v>
      </c>
      <c r="B12" s="3">
        <v>310</v>
      </c>
      <c r="C12" s="6">
        <v>50000</v>
      </c>
      <c r="D12" s="6"/>
      <c r="E12" s="6">
        <v>56000</v>
      </c>
      <c r="F12" s="6">
        <v>6000</v>
      </c>
      <c r="G12" s="14">
        <f t="shared" si="0"/>
        <v>0</v>
      </c>
      <c r="H12" s="6"/>
      <c r="I12" s="6"/>
      <c r="J12" s="6"/>
      <c r="K12" s="6"/>
    </row>
    <row r="13" spans="1:11" ht="18.75" x14ac:dyDescent="0.3">
      <c r="A13" s="21">
        <v>20634.302339999998</v>
      </c>
      <c r="B13" s="21">
        <v>340</v>
      </c>
      <c r="C13" s="22"/>
      <c r="D13" s="22">
        <v>3000</v>
      </c>
      <c r="E13" s="22">
        <v>6000</v>
      </c>
      <c r="F13" s="22">
        <v>10000</v>
      </c>
      <c r="G13" s="22">
        <f t="shared" si="0"/>
        <v>-1000</v>
      </c>
      <c r="H13" s="1"/>
      <c r="I13" s="1"/>
      <c r="J13" s="23">
        <v>1000</v>
      </c>
      <c r="K13" s="1"/>
    </row>
    <row r="14" spans="1:11" ht="18.75" x14ac:dyDescent="0.3">
      <c r="C14" s="1"/>
      <c r="D14" s="1"/>
      <c r="E14" s="1"/>
      <c r="F14" s="1"/>
      <c r="G14" s="1"/>
      <c r="H14" s="1"/>
      <c r="I14" s="1"/>
      <c r="J14" s="23"/>
      <c r="K14" s="1"/>
    </row>
    <row r="15" spans="1:11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C16" s="1"/>
      <c r="D16" s="2" t="s">
        <v>12</v>
      </c>
      <c r="E16" s="2" t="s">
        <v>9</v>
      </c>
      <c r="F16" s="2"/>
      <c r="G16" s="1"/>
      <c r="H16" s="1"/>
      <c r="I16" s="1"/>
      <c r="J16" s="1"/>
      <c r="K16" s="1"/>
    </row>
    <row r="17" spans="3:11" x14ac:dyDescent="0.25">
      <c r="C17" s="1"/>
      <c r="D17" s="1"/>
      <c r="E17" s="2" t="s">
        <v>11</v>
      </c>
      <c r="F17" s="2" t="s">
        <v>10</v>
      </c>
      <c r="G17" s="1"/>
      <c r="H17" s="1"/>
      <c r="I17" s="1"/>
      <c r="J17" s="1"/>
      <c r="K17" s="1"/>
    </row>
    <row r="18" spans="3:11" x14ac:dyDescent="0.25">
      <c r="C18" s="1"/>
      <c r="D18" s="1"/>
      <c r="E18" s="1"/>
      <c r="F18" s="1"/>
      <c r="G18" s="1"/>
      <c r="H18" s="1"/>
      <c r="I18" s="1"/>
      <c r="J18" s="1"/>
      <c r="K18" s="1"/>
    </row>
  </sheetData>
  <mergeCells count="3">
    <mergeCell ref="C2:K2"/>
    <mergeCell ref="C3:D3"/>
    <mergeCell ref="I3:K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2015-12-10T06:09:11Z</dcterms:modified>
</cp:coreProperties>
</file>